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11" sheetId="1" r:id="rId1"/>
  </sheets>
  <externalReferences>
    <externalReference r:id="rId2"/>
  </externalReferences>
  <definedNames>
    <definedName name="Z_6E36EA37_049E_4FAE_B719_2847CD16F858_.wvu.Cols" localSheetId="0" hidden="1">'Иркутская 11'!#REF!,'Иркутская 11'!#REF!</definedName>
    <definedName name="Z_6E36EA37_049E_4FAE_B719_2847CD16F858_.wvu.Rows" localSheetId="0" hidden="1">'Иркутская 11'!$42:$45</definedName>
    <definedName name="Z_73C0D023_21BD_4441_8EFA_957546C15799_.wvu.Cols" localSheetId="0" hidden="1">'Иркутская 11'!#REF!,'Иркутская 11'!#REF!</definedName>
    <definedName name="Z_73C0D023_21BD_4441_8EFA_957546C15799_.wvu.Rows" localSheetId="0" hidden="1">'Иркутская 11'!$42:$45</definedName>
    <definedName name="_xlnm.Print_Area" localSheetId="0">'Иркутская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<sst xmlns="http://schemas.openxmlformats.org/spreadsheetml/2006/main" count="62" uniqueCount="53">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</sst>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6">
          <cell r="W126">
            <v>116232.91598595169</v>
          </cell>
          <cell r="X126">
            <v>23694.416279126974</v>
          </cell>
          <cell r="Y126">
            <v>154601.88759999999</v>
          </cell>
          <cell r="AA126">
            <v>25956</v>
          </cell>
          <cell r="AB126">
            <v>2266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5768</v>
          </cell>
          <cell r="AN126">
            <v>0</v>
          </cell>
          <cell r="AO126">
            <v>1133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Y126">
            <v>371527.22291609767</v>
          </cell>
          <cell r="BB126">
            <v>0</v>
          </cell>
          <cell r="BC126">
            <v>0</v>
          </cell>
          <cell r="CN126">
            <v>14007.466505956265</v>
          </cell>
          <cell r="CO126">
            <v>2870.9196184489997</v>
          </cell>
          <cell r="CP126">
            <v>2891.5808000000002</v>
          </cell>
          <cell r="DB126">
            <v>0</v>
          </cell>
          <cell r="DG126">
            <v>11964.017439879679</v>
          </cell>
          <cell r="DU126">
            <v>62681.581647822713</v>
          </cell>
          <cell r="DV126">
            <v>13119.272479854859</v>
          </cell>
          <cell r="DW126">
            <v>25884.806399999998</v>
          </cell>
          <cell r="EK126">
            <v>0</v>
          </cell>
          <cell r="EQ126">
            <v>48088.664479444727</v>
          </cell>
          <cell r="FB126">
            <v>50510.667448149848</v>
          </cell>
          <cell r="FC126">
            <v>10327.241930151098</v>
          </cell>
          <cell r="FD126">
            <v>306.41820000000001</v>
          </cell>
          <cell r="FL126">
            <v>0</v>
          </cell>
          <cell r="FS126">
            <v>16183.338449348263</v>
          </cell>
          <cell r="FX126">
            <v>49385.04285623262</v>
          </cell>
          <cell r="FY126">
            <v>10072.863166370884</v>
          </cell>
          <cell r="FZ126">
            <v>0</v>
          </cell>
          <cell r="GG126">
            <v>24483.977999999999</v>
          </cell>
          <cell r="GL126">
            <v>15554.68771517293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7773437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1660591.62</v>
      </c>
      <c r="F9" s="16">
        <f t="shared" ref="F9:G9" si="0">SUM(F10:F14)</f>
        <v>1652471.84</v>
      </c>
      <c r="G9" s="16">
        <f t="shared" si="0"/>
        <v>251454.25</v>
      </c>
    </row>
    <row r="10" spans="1:7" ht="13.2" customHeight="1" x14ac:dyDescent="0.3">
      <c r="A10" s="72" t="s">
        <v>9</v>
      </c>
      <c r="B10" s="73"/>
      <c r="C10" s="73"/>
      <c r="D10" s="74"/>
      <c r="E10" s="17">
        <v>762551.06</v>
      </c>
      <c r="F10" s="17">
        <v>733948.94</v>
      </c>
      <c r="G10" s="18">
        <v>150599.67999999999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167246.51</v>
      </c>
      <c r="F12" s="17">
        <v>167527.78</v>
      </c>
      <c r="G12" s="18">
        <v>19643.830000000002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322274.36</v>
      </c>
      <c r="F13" s="17">
        <v>324628.28999999998</v>
      </c>
      <c r="G13" s="18">
        <v>35052.160000000003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408519.69</v>
      </c>
      <c r="F14" s="17">
        <v>426366.83</v>
      </c>
      <c r="G14" s="18">
        <v>46158.58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835408.32000000007</v>
      </c>
      <c r="F15" s="16">
        <f t="shared" ref="F15:G15" si="1">SUM(F16:F19)</f>
        <v>830357.1</v>
      </c>
      <c r="G15" s="16">
        <f t="shared" si="1"/>
        <v>101678.21</v>
      </c>
    </row>
    <row r="16" spans="1:7" ht="33.6" customHeight="1" x14ac:dyDescent="0.3">
      <c r="A16" s="78" t="s">
        <v>43</v>
      </c>
      <c r="B16" s="79"/>
      <c r="C16" s="79"/>
      <c r="D16" s="80"/>
      <c r="E16" s="17">
        <v>773671.8</v>
      </c>
      <c r="F16" s="17">
        <v>770188.7</v>
      </c>
      <c r="G16" s="18">
        <v>94626.55</v>
      </c>
    </row>
    <row r="17" spans="1:9" ht="15.6" x14ac:dyDescent="0.3">
      <c r="A17" s="65" t="s">
        <v>44</v>
      </c>
      <c r="B17" s="65"/>
      <c r="C17" s="65"/>
      <c r="D17" s="65"/>
      <c r="E17" s="17">
        <v>1697.16</v>
      </c>
      <c r="F17" s="17">
        <v>1677.78</v>
      </c>
      <c r="G17" s="18">
        <v>200.81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60039.360000000001</v>
      </c>
      <c r="F19" s="17">
        <v>58490.62</v>
      </c>
      <c r="G19" s="18">
        <v>6850.85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7484.4</v>
      </c>
      <c r="F21" s="17">
        <v>7737.3</v>
      </c>
      <c r="G21" s="18">
        <v>1289.9100000000001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433625.02083094907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695411.44278117642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нар'!W126</f>
        <v>116232.91598595169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нар'!X126</f>
        <v>23694.416279126974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нар'!Y126</f>
        <v>154601.88759999999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нар'!AA126+'[1]УК ВР декабрь нар'!AB126+'[1]УК ВР декабрь нар'!AC126+'[1]УК ВР декабрь нар'!AD126+'[1]УК ВР декабрь нар'!AE126+'[1]УК ВР декабрь нар'!AF126+'[1]УК ВР декабрь нар'!AG126+'[1]УК ВР декабрь нар'!AH126+'[1]УК ВР декабрь нар'!AJ126+'[1]УК ВР декабрь нар'!AL126+'[1]УК ВР декабрь нар'!AN126+'[1]УК ВР декабрь нар'!AO126+'[1]УК ВР декабрь нар'!AP126+'[1]УК ВР декабрь нар'!AQ126+'[1]УК ВР декабрь нар'!AR126+'[1]УК ВР декабрь нар'!AT126</f>
        <v>29355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нар'!AY126</f>
        <v>371527.22291609767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SUM(F34:F38)+103062.92</f>
        <v>290339.22937140724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нар'!CN126+'[1]УК ВР декабрь нар'!DU126</f>
        <v>76689.048153778975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нар'!CO126+'[1]УК ВР декабрь нар'!DV126</f>
        <v>15990.192098303858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нар'!CP126+'[1]УК ВР декабрь нар'!DW126</f>
        <v>28776.387199999997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нар'!AI126+'[1]УК ВР декабрь нар'!AJ126+'[1]УК ВР декабрь нар'!AS126+'[1]УК ВР декабрь нар'!BC126+'[1]УК ВР декабрь нар'!DB126+'[1]УК ВР декабрь нар'!EK126+'[1]УК ВР декабрь нар'!AM126</f>
        <v>5768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нар'!DG126+'[1]УК ВР декабрь нар'!EQ126</f>
        <v>60052.681919324408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SUM(F40:F48)+105600.89</f>
        <v>282425.12776542566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нар'!FB126+'[1]УК ВР декабрь нар'!FX126</f>
        <v>99895.710304382461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нар'!FC126+'[1]УК ВР декабрь нар'!FY126</f>
        <v>20400.105096521984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нар'!FD126+'[1]УК ВР декабрь нар'!FZ126</f>
        <v>306.41820000000001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нар'!GG126+'[1]УК ВР декабрь нар'!FL126+'[1]УК ВР декабрь нар'!BB126+'[1]УК ВР декабрь нар'!AK126</f>
        <v>24483.977999999999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нар'!FS126+'[1]УК ВР декабрь нар'!GL126</f>
        <v>31738.026164521194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1268175.7999180094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129188.09999999999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59420.95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69767.149999999994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1397363.8999180095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773671.8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770188.7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-190067.07908706041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11</vt:lpstr>
      <vt:lpstr>'Иркутская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2018-04-10T06:49:35Z</cp:lastPrinted>
  <dcterms:created xsi:type="dcterms:W3CDTF">2013-05-24T09:13:10Z</dcterms:created>
  <dcterms:modified xsi:type="dcterms:W3CDTF">2019-03-05T07:00:39Z</dcterms:modified>
</cp:coreProperties>
</file>